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neal.haddaway\Dropbox\Neals EviEM folder\SOC SR4\Systematic Reviews\Tillage\Data Extraction\"/>
    </mc:Choice>
  </mc:AlternateContent>
  <bookViews>
    <workbookView xWindow="0" yWindow="0" windowWidth="25605" windowHeight="16515" tabRatio="500"/>
  </bookViews>
  <sheets>
    <sheet name="Sheet1" sheetId="1" r:id="rId1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Z16" i="1" l="1"/>
  <c r="Z17" i="1"/>
  <c r="AA16" i="1"/>
  <c r="AA17" i="1"/>
  <c r="AL17" i="1"/>
  <c r="AC16" i="1"/>
  <c r="AC17" i="1"/>
  <c r="AK17" i="1"/>
  <c r="AB16" i="1"/>
  <c r="AB17" i="1"/>
  <c r="AJ17" i="1"/>
  <c r="Y16" i="1"/>
  <c r="Y17" i="1"/>
  <c r="AI17" i="1"/>
  <c r="AH17" i="1"/>
  <c r="AG17" i="1"/>
  <c r="AF17" i="1"/>
  <c r="AE17" i="1"/>
  <c r="AD17" i="1"/>
  <c r="AL16" i="1"/>
  <c r="AK16" i="1"/>
  <c r="AJ16" i="1"/>
  <c r="AI16" i="1"/>
  <c r="AH16" i="1"/>
  <c r="AG16" i="1"/>
  <c r="AF16" i="1"/>
  <c r="AE16" i="1"/>
  <c r="AD16" i="1"/>
</calcChain>
</file>

<file path=xl/sharedStrings.xml><?xml version="1.0" encoding="utf-8"?>
<sst xmlns="http://schemas.openxmlformats.org/spreadsheetml/2006/main" count="73" uniqueCount="73">
  <si>
    <t>Eppi ID</t>
  </si>
  <si>
    <t>TITLE</t>
  </si>
  <si>
    <t>AUTHOR</t>
  </si>
  <si>
    <t>JOURNAL</t>
  </si>
  <si>
    <t>YEAR</t>
  </si>
  <si>
    <t>VOLUME</t>
  </si>
  <si>
    <t>PAGE START-PAGE END</t>
  </si>
  <si>
    <t>AUTHOR E-MAIL</t>
  </si>
  <si>
    <t>STUDY COUNTRY</t>
  </si>
  <si>
    <t>LOCATION SITE/NAME</t>
  </si>
  <si>
    <t>LATITUDE</t>
  </si>
  <si>
    <t>LONGITUDE</t>
  </si>
  <si>
    <t>KÖPPEN CLIMATE ZONE</t>
  </si>
  <si>
    <t>DISTRIBUTION OF ORGANIC-CARBON AND INORGANIC NITROGEN IN A SOIL UNDER VARIOUS TILLAGE AND CROP SEQUENCES</t>
  </si>
  <si>
    <t xml:space="preserve">Eghball B ; Mielke L N; McCallister D L; Doran J W; </t>
  </si>
  <si>
    <t>Journal of Soil and Water Conservation</t>
  </si>
  <si>
    <t>201-204</t>
  </si>
  <si>
    <t>USA</t>
  </si>
  <si>
    <t>University of Nebraska,
Rogers Memorial Farm, Lincoln, Nebraska</t>
  </si>
  <si>
    <t>Dfa</t>
  </si>
  <si>
    <t>INTERVENTION (crop rotation / fertiliser / amendments / catch crop / tillage / multiple / farming system)</t>
  </si>
  <si>
    <t>NUMBER OF TREATMENTS</t>
  </si>
  <si>
    <t>WHICH TREATMENTS</t>
  </si>
  <si>
    <t>tillage</t>
  </si>
  <si>
    <t>chisel / disk / no tillage / plow / ridge-till / sub-soil</t>
  </si>
  <si>
    <t>DATA LOCATION</t>
  </si>
  <si>
    <t>BULK DENSITY (measured / calculated / not present)</t>
  </si>
  <si>
    <t>VARIANCE PRESENTED</t>
  </si>
  <si>
    <t>Variability Measure</t>
  </si>
  <si>
    <t>CRITICAL APPRAISAL, PRELIMINARY COMMENT</t>
  </si>
  <si>
    <t>Table 1</t>
  </si>
  <si>
    <t>measured</t>
  </si>
  <si>
    <t>LSD, Wilks' Lamda p-values and overall CV</t>
  </si>
  <si>
    <t>None (overall SD calculable)</t>
  </si>
  <si>
    <t>Include tillage data only, crop rotation introduced for just 5 years</t>
  </si>
  <si>
    <t>Table 1. Soil organic carbon at different tillage, crop sequence, and soil depths and also multivariate analysis of variance.</t>
  </si>
  <si>
    <t>Organic carbon content (g/kg)</t>
  </si>
  <si>
    <t>Organic carbon quantity (kg/ha/300mm)</t>
  </si>
  <si>
    <t>Chisel</t>
  </si>
  <si>
    <t>Disk</t>
  </si>
  <si>
    <t>No till</t>
  </si>
  <si>
    <t>Plow</t>
  </si>
  <si>
    <t>Subsoil</t>
  </si>
  <si>
    <t>LSD (0.10)</t>
  </si>
  <si>
    <t>CV (%)</t>
  </si>
  <si>
    <t>MANOVA</t>
  </si>
  <si>
    <t>Tillage</t>
  </si>
  <si>
    <t>df</t>
  </si>
  <si>
    <t>Wilks lambda probability level</t>
  </si>
  <si>
    <t>LSD values were calculated by analyzing the data averaged across soil depths.</t>
  </si>
  <si>
    <t>The tillage treatments were chisel, disk, no till, plow, ridge-till, and sub-soil in a randomized complete block with 6 replications. Sub-soil, plow, and chisel were autumn tillage operations followed by spring disk and planting. The sub-soil treatment was applied each year with a three-shank machine with shanks at 0.76 m intervals and at 0.46 m depth. Continuous corn was planted on the experimental area from 1978 through 1984.</t>
  </si>
  <si>
    <t>Bulk density measured but not reported</t>
  </si>
  <si>
    <t>Effect sizes</t>
  </si>
  <si>
    <t>mean</t>
  </si>
  <si>
    <t>SD</t>
  </si>
  <si>
    <t>n</t>
  </si>
  <si>
    <t>Depth correction</t>
  </si>
  <si>
    <t>NT</t>
  </si>
  <si>
    <t>CT</t>
  </si>
  <si>
    <t>SS</t>
  </si>
  <si>
    <t>NT-CT</t>
  </si>
  <si>
    <t>NT-SS</t>
  </si>
  <si>
    <t>CT-SS</t>
  </si>
  <si>
    <t>0-30</t>
  </si>
  <si>
    <t>Rtdisk</t>
  </si>
  <si>
    <t>Rtchisel</t>
  </si>
  <si>
    <t>RTc-CT</t>
  </si>
  <si>
    <t>RTd-CT</t>
  </si>
  <si>
    <t>NT-RTd</t>
  </si>
  <si>
    <t>NT-RTc</t>
  </si>
  <si>
    <t>RTd-SS</t>
  </si>
  <si>
    <t>RTc-SS</t>
  </si>
  <si>
    <t>stocks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</si>
</sst>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77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49" fontId="1" fillId="0" borderId="0" xfId="0" applyNumberFormat="1" applyFont="1" applyFill="1" applyBorder="1" applyAlignment="1">
      <alignment vertical="top"/>
    </xf>
    <xf numFmtId="0" fontId="1" fillId="0" borderId="0" xfId="0" applyNumberFormat="1" applyFont="1" applyFill="1" applyBorder="1" applyAlignment="1">
      <alignment vertical="top"/>
    </xf>
    <xf numFmtId="0" fontId="0" fillId="0" borderId="0" xfId="0" applyAlignment="1"/>
    <xf numFmtId="0" fontId="2" fillId="0" borderId="0" xfId="0" applyFont="1" applyFill="1" applyAlignment="1"/>
    <xf numFmtId="0" fontId="2" fillId="0" borderId="0" xfId="0" applyFont="1" applyFill="1" applyAlignment="1">
      <alignment horizontal="left" vertical="top"/>
    </xf>
    <xf numFmtId="49" fontId="2" fillId="0" borderId="0" xfId="0" applyNumberFormat="1" applyFont="1" applyFill="1" applyAlignment="1"/>
    <xf numFmtId="0" fontId="2" fillId="0" borderId="0" xfId="0" applyNumberFormat="1" applyFont="1" applyFill="1" applyAlignment="1"/>
    <xf numFmtId="0" fontId="2" fillId="0" borderId="0" xfId="0" applyFont="1" applyFill="1" applyBorder="1" applyAlignment="1">
      <alignment vertical="top"/>
    </xf>
    <xf numFmtId="0" fontId="0" fillId="0" borderId="0" xfId="0" applyFill="1"/>
    <xf numFmtId="0" fontId="5" fillId="2" borderId="0" xfId="0" applyFont="1" applyFill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top" wrapText="1"/>
    </xf>
  </cellXfs>
  <cellStyles count="7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9"/>
  <sheetViews>
    <sheetView tabSelected="1" topLeftCell="Q1" zoomScale="70" zoomScaleNormal="70" workbookViewId="0">
      <selection activeCell="W15" sqref="W15"/>
    </sheetView>
  </sheetViews>
  <sheetFormatPr defaultColWidth="11" defaultRowHeight="15.75" x14ac:dyDescent="0.25"/>
  <sheetData>
    <row r="1" spans="1:38" s="5" customFormat="1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4" t="s">
        <v>10</v>
      </c>
      <c r="L1" s="4" t="s">
        <v>11</v>
      </c>
      <c r="M1" s="1" t="s">
        <v>12</v>
      </c>
      <c r="N1" s="1" t="s">
        <v>20</v>
      </c>
      <c r="O1" s="1" t="s">
        <v>21</v>
      </c>
      <c r="P1" s="1" t="s">
        <v>22</v>
      </c>
      <c r="Q1" s="1" t="s">
        <v>25</v>
      </c>
      <c r="R1" s="1" t="s">
        <v>26</v>
      </c>
      <c r="S1" s="1" t="s">
        <v>27</v>
      </c>
      <c r="T1" s="1" t="s">
        <v>28</v>
      </c>
      <c r="U1" s="1" t="s">
        <v>29</v>
      </c>
      <c r="W1" s="10" t="s">
        <v>35</v>
      </c>
    </row>
    <row r="2" spans="1:38" s="5" customFormat="1" x14ac:dyDescent="0.25">
      <c r="A2" s="6">
        <v>10245963</v>
      </c>
      <c r="B2" s="7" t="s">
        <v>13</v>
      </c>
      <c r="C2" s="6" t="s">
        <v>14</v>
      </c>
      <c r="D2" s="6" t="s">
        <v>15</v>
      </c>
      <c r="E2" s="6">
        <v>1994</v>
      </c>
      <c r="F2" s="6">
        <v>49</v>
      </c>
      <c r="G2" s="8" t="s">
        <v>16</v>
      </c>
      <c r="H2" s="6"/>
      <c r="I2" s="6" t="s">
        <v>17</v>
      </c>
      <c r="J2" s="6" t="s">
        <v>18</v>
      </c>
      <c r="K2" s="9">
        <v>40.82</v>
      </c>
      <c r="L2" s="9">
        <v>-96.7</v>
      </c>
      <c r="M2" s="6" t="s">
        <v>19</v>
      </c>
      <c r="N2" s="6" t="s">
        <v>23</v>
      </c>
      <c r="O2" s="6">
        <v>6</v>
      </c>
      <c r="P2" s="6" t="s">
        <v>24</v>
      </c>
      <c r="Q2" s="6" t="s">
        <v>30</v>
      </c>
      <c r="R2" s="6" t="s">
        <v>31</v>
      </c>
      <c r="S2" s="6" t="s">
        <v>32</v>
      </c>
      <c r="T2" s="6" t="s">
        <v>33</v>
      </c>
      <c r="U2" s="6" t="s">
        <v>34</v>
      </c>
      <c r="X2" s="6" t="s">
        <v>38</v>
      </c>
      <c r="Y2" s="6" t="s">
        <v>39</v>
      </c>
      <c r="Z2" s="6" t="s">
        <v>40</v>
      </c>
      <c r="AA2" s="6" t="s">
        <v>41</v>
      </c>
      <c r="AB2" s="6" t="s">
        <v>42</v>
      </c>
      <c r="AC2" s="6" t="s">
        <v>43</v>
      </c>
      <c r="AD2" s="6" t="s">
        <v>44</v>
      </c>
    </row>
    <row r="3" spans="1:38" x14ac:dyDescent="0.25">
      <c r="W3" t="s">
        <v>36</v>
      </c>
      <c r="X3">
        <v>14.65</v>
      </c>
      <c r="Y3">
        <v>14.67</v>
      </c>
      <c r="Z3">
        <v>15.72</v>
      </c>
      <c r="AA3">
        <v>14.5</v>
      </c>
      <c r="AB3">
        <v>13.75</v>
      </c>
      <c r="AC3">
        <v>1.38</v>
      </c>
      <c r="AD3" s="13">
        <v>11.5</v>
      </c>
    </row>
    <row r="4" spans="1:38" x14ac:dyDescent="0.25">
      <c r="A4" s="14" t="s">
        <v>50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W4" t="s">
        <v>37</v>
      </c>
      <c r="X4">
        <v>52050</v>
      </c>
      <c r="Y4">
        <v>52950</v>
      </c>
      <c r="Z4">
        <v>57270</v>
      </c>
      <c r="AA4">
        <v>52110</v>
      </c>
      <c r="AB4">
        <v>45740</v>
      </c>
      <c r="AC4">
        <v>5500</v>
      </c>
      <c r="AD4" s="13"/>
    </row>
    <row r="5" spans="1:38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</row>
    <row r="6" spans="1:38" x14ac:dyDescent="0.25">
      <c r="W6" t="s">
        <v>45</v>
      </c>
      <c r="X6" t="s">
        <v>47</v>
      </c>
      <c r="Y6" t="s">
        <v>48</v>
      </c>
    </row>
    <row r="7" spans="1:38" x14ac:dyDescent="0.25">
      <c r="W7" t="s">
        <v>46</v>
      </c>
      <c r="X7">
        <v>12</v>
      </c>
      <c r="Y7">
        <v>0.02</v>
      </c>
    </row>
    <row r="9" spans="1:38" x14ac:dyDescent="0.25">
      <c r="W9" t="s">
        <v>49</v>
      </c>
    </row>
    <row r="12" spans="1:38" x14ac:dyDescent="0.25">
      <c r="W12" t="s">
        <v>51</v>
      </c>
    </row>
    <row r="14" spans="1:38" x14ac:dyDescent="0.25">
      <c r="W14" t="s">
        <v>72</v>
      </c>
    </row>
    <row r="15" spans="1:38" x14ac:dyDescent="0.25">
      <c r="W15" t="s">
        <v>52</v>
      </c>
      <c r="Y15" t="s">
        <v>57</v>
      </c>
      <c r="Z15" t="s">
        <v>58</v>
      </c>
      <c r="AA15" t="s">
        <v>59</v>
      </c>
      <c r="AB15" t="s">
        <v>65</v>
      </c>
      <c r="AC15" s="11" t="s">
        <v>64</v>
      </c>
      <c r="AD15" s="12" t="s">
        <v>60</v>
      </c>
      <c r="AE15" s="12" t="s">
        <v>66</v>
      </c>
      <c r="AF15" s="12" t="s">
        <v>67</v>
      </c>
      <c r="AG15" s="12" t="s">
        <v>69</v>
      </c>
      <c r="AH15" s="12" t="s">
        <v>68</v>
      </c>
      <c r="AI15" s="12" t="s">
        <v>61</v>
      </c>
      <c r="AJ15" s="12" t="s">
        <v>71</v>
      </c>
      <c r="AK15" s="12" t="s">
        <v>70</v>
      </c>
      <c r="AL15" s="12" t="s">
        <v>62</v>
      </c>
    </row>
    <row r="16" spans="1:38" x14ac:dyDescent="0.25">
      <c r="W16" t="s">
        <v>63</v>
      </c>
      <c r="X16" t="s">
        <v>53</v>
      </c>
      <c r="Y16">
        <f>Z4/1000</f>
        <v>57.27</v>
      </c>
      <c r="Z16">
        <f>AA4/1000</f>
        <v>52.11</v>
      </c>
      <c r="AA16">
        <f>AB4/1000</f>
        <v>45.74</v>
      </c>
      <c r="AB16">
        <f>X4/1000</f>
        <v>52.05</v>
      </c>
      <c r="AC16">
        <f>Y4/1000</f>
        <v>52.95</v>
      </c>
      <c r="AD16" s="12">
        <f>Y16-Z16</f>
        <v>5.1600000000000037</v>
      </c>
      <c r="AE16" s="12">
        <f>AB16-Z16</f>
        <v>-6.0000000000002274E-2</v>
      </c>
      <c r="AF16" s="12">
        <f>AC16-Z16</f>
        <v>0.84000000000000341</v>
      </c>
      <c r="AG16" s="12">
        <f>Y16-AB16</f>
        <v>5.220000000000006</v>
      </c>
      <c r="AH16" s="12">
        <f>Y16-AC16</f>
        <v>4.32</v>
      </c>
      <c r="AI16" s="12">
        <f>Y16-AA16</f>
        <v>11.530000000000001</v>
      </c>
      <c r="AJ16" s="12">
        <f>AB16-AA16</f>
        <v>6.3099999999999952</v>
      </c>
      <c r="AK16" s="12">
        <f>AC16-AA16</f>
        <v>7.2100000000000009</v>
      </c>
      <c r="AL16" s="12">
        <f>Z16-AA16</f>
        <v>6.3699999999999974</v>
      </c>
    </row>
    <row r="17" spans="24:38" x14ac:dyDescent="0.25">
      <c r="X17" t="s">
        <v>54</v>
      </c>
      <c r="Y17">
        <f>$AD3/100*Y16</f>
        <v>6.5860500000000011</v>
      </c>
      <c r="Z17">
        <f>$AD3/100*Z16</f>
        <v>5.9926500000000003</v>
      </c>
      <c r="AA17">
        <f>$AD3/100*AA16</f>
        <v>5.2601000000000004</v>
      </c>
      <c r="AB17" s="11">
        <f>$AD3/100*AB16</f>
        <v>5.9857500000000003</v>
      </c>
      <c r="AC17" s="11">
        <f>$AD3/100*AC16</f>
        <v>6.0892500000000007</v>
      </c>
      <c r="AD17" s="12">
        <f>SQRT((Y17^2+Z17^2)/2)</f>
        <v>6.2963445198384758</v>
      </c>
      <c r="AE17" s="12">
        <f>SQRT((Z17^2+AB17^2)/2)</f>
        <v>5.9892009936635127</v>
      </c>
      <c r="AF17" s="12">
        <f>SQRT((Z17^2+AC17^2)/2)</f>
        <v>6.0411430865772422</v>
      </c>
      <c r="AG17" s="12">
        <f>SQRT((Y17^2+AB17^2)/2)</f>
        <v>6.2930619600080222</v>
      </c>
      <c r="AH17" s="12">
        <f>SQRT((Y17^2+AC17^2)/2)</f>
        <v>6.3425160687616717</v>
      </c>
      <c r="AI17" s="12">
        <f>SQRT((Y17^2+AA17^2)/2)</f>
        <v>5.9600631964980044</v>
      </c>
      <c r="AJ17" s="12">
        <f>SQRT((AA17^2+AB17^2)/2)</f>
        <v>5.6346186682197059</v>
      </c>
      <c r="AK17" s="12">
        <f>SQRT((AA17^2+AC17^2)/2)</f>
        <v>5.6897986595529026</v>
      </c>
      <c r="AL17" s="12">
        <f>SQRT((Z17^2+AA17^2)/2)</f>
        <v>5.6382845809918116</v>
      </c>
    </row>
    <row r="18" spans="24:38" x14ac:dyDescent="0.25">
      <c r="X18" t="s">
        <v>55</v>
      </c>
      <c r="Y18">
        <v>6</v>
      </c>
      <c r="Z18">
        <v>6</v>
      </c>
      <c r="AA18">
        <v>6</v>
      </c>
      <c r="AB18">
        <v>6</v>
      </c>
      <c r="AC18" s="11">
        <v>6</v>
      </c>
      <c r="AD18" s="12">
        <v>12</v>
      </c>
      <c r="AE18" s="12">
        <v>12</v>
      </c>
      <c r="AF18" s="12">
        <v>12</v>
      </c>
      <c r="AG18" s="12">
        <v>12</v>
      </c>
      <c r="AH18" s="12">
        <v>12</v>
      </c>
      <c r="AI18" s="12">
        <v>12</v>
      </c>
      <c r="AJ18" s="12">
        <v>12</v>
      </c>
      <c r="AK18" s="12">
        <v>12</v>
      </c>
      <c r="AL18" s="12">
        <v>12</v>
      </c>
    </row>
    <row r="19" spans="24:38" x14ac:dyDescent="0.25">
      <c r="X19" t="s">
        <v>56</v>
      </c>
      <c r="Y19">
        <v>1</v>
      </c>
      <c r="Z19">
        <v>1</v>
      </c>
      <c r="AA19">
        <v>1</v>
      </c>
      <c r="AB19">
        <v>1</v>
      </c>
      <c r="AC19">
        <v>1</v>
      </c>
      <c r="AD19" s="12">
        <v>1</v>
      </c>
      <c r="AE19" s="12">
        <v>1</v>
      </c>
      <c r="AF19" s="12">
        <v>1</v>
      </c>
      <c r="AG19" s="12">
        <v>1</v>
      </c>
      <c r="AH19" s="12">
        <v>1</v>
      </c>
      <c r="AI19" s="12">
        <v>1</v>
      </c>
      <c r="AJ19" s="12">
        <v>1</v>
      </c>
      <c r="AK19" s="12">
        <v>1</v>
      </c>
      <c r="AL19" s="12">
        <v>1</v>
      </c>
    </row>
  </sheetData>
  <mergeCells count="2">
    <mergeCell ref="AD3:AD4"/>
    <mergeCell ref="A4:R5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Neal Haddaway</dc:creator>
  <cp:lastModifiedBy>Neal Haddaway</cp:lastModifiedBy>
  <dcterms:created xsi:type="dcterms:W3CDTF">2015-06-16T11:36:06Z</dcterms:created>
  <dcterms:modified xsi:type="dcterms:W3CDTF">2016-04-27T07:02:25Z</dcterms:modified>
</cp:coreProperties>
</file>